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\\192.168.0.100\shared\ЦОШКА А П\От Пищенина\закупка эталонов\"/>
    </mc:Choice>
  </mc:AlternateContent>
  <xr:revisionPtr revIDLastSave="0" documentId="13_ncr:1_{B71B24C4-3383-44B0-9A06-2D927616A7F4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При наличии 3-х ком. предлож." sheetId="2" r:id="rId1"/>
    <sheet name="При наличии 2-х ком. предлож." sheetId="3" r:id="rId2"/>
  </sheets>
  <definedNames>
    <definedName name="_xlnm.Print_Area" localSheetId="1">'При наличии 2-х ком. предлож.'!$A$1:$J$14</definedName>
    <definedName name="_xlnm.Print_Area" localSheetId="0">'При наличии 3-х ком. предлож.'!$A$1:$K$16</definedName>
  </definedNames>
  <calcPr calcId="191029"/>
</workbook>
</file>

<file path=xl/calcChain.xml><?xml version="1.0" encoding="utf-8"?>
<calcChain xmlns="http://schemas.openxmlformats.org/spreadsheetml/2006/main">
  <c r="J14" i="3" l="1"/>
  <c r="G14" i="3"/>
  <c r="I10" i="3"/>
  <c r="I11" i="3"/>
  <c r="I12" i="3"/>
  <c r="I13" i="3"/>
  <c r="H10" i="3"/>
  <c r="H11" i="3"/>
  <c r="H12" i="3"/>
  <c r="H13" i="3"/>
  <c r="G10" i="3"/>
  <c r="G11" i="3"/>
  <c r="G12" i="3"/>
  <c r="G13" i="3"/>
  <c r="F14" i="3"/>
  <c r="E14" i="3"/>
  <c r="G12" i="2"/>
  <c r="F12" i="2"/>
  <c r="E12" i="2"/>
  <c r="G9" i="3"/>
  <c r="H9" i="3" s="1"/>
  <c r="D14" i="3"/>
  <c r="C14" i="3"/>
  <c r="H9" i="2"/>
  <c r="I9" i="2"/>
  <c r="J9" i="2"/>
  <c r="H10" i="2"/>
  <c r="I10" i="2"/>
  <c r="J10" i="2"/>
  <c r="H11" i="2"/>
  <c r="I11" i="2"/>
  <c r="J11" i="2"/>
  <c r="H12" i="2"/>
  <c r="I12" i="2"/>
  <c r="J12" i="2"/>
  <c r="K9" i="2"/>
  <c r="K10" i="2"/>
  <c r="K11" i="2"/>
  <c r="K12" i="2"/>
  <c r="I9" i="3" l="1"/>
</calcChain>
</file>

<file path=xl/sharedStrings.xml><?xml version="1.0" encoding="utf-8"?>
<sst xmlns="http://schemas.openxmlformats.org/spreadsheetml/2006/main" count="45" uniqueCount="30">
  <si>
    <t>Среднее квадратичное отклонение</t>
  </si>
  <si>
    <t>Количество источников ценовой информации</t>
  </si>
  <si>
    <t>Однородность совокупности значений выявленных цен, используемых в расчете НМЦК</t>
  </si>
  <si>
    <t>ОБЩАЯ НМЦК, руб.</t>
  </si>
  <si>
    <t>Цены поставщиков (исполнителей, подрядчиков) за единицу товара (работы, услуги), рублей</t>
  </si>
  <si>
    <t>№ позиции</t>
  </si>
  <si>
    <t xml:space="preserve">Обоснование начальной (максимальной) цены  контракта </t>
  </si>
  <si>
    <r>
      <t>Средняя арифметическая цена за единицу     &lt;</t>
    </r>
    <r>
      <rPr>
        <b/>
        <i/>
        <sz val="10"/>
        <color indexed="8"/>
        <rFont val="Times New Roman"/>
        <family val="1"/>
        <charset val="204"/>
      </rPr>
      <t>ц</t>
    </r>
    <r>
      <rPr>
        <b/>
        <sz val="10"/>
        <color indexed="8"/>
        <rFont val="Times New Roman"/>
        <family val="1"/>
        <charset val="204"/>
      </rPr>
      <t xml:space="preserve">&gt; </t>
    </r>
  </si>
  <si>
    <t xml:space="preserve"> Количество (объем) закупаемого товара (работы, услуги), штук </t>
  </si>
  <si>
    <r>
      <t xml:space="preserve">Используемый метод определения начальной (максимальной) цены контракта: </t>
    </r>
    <r>
      <rPr>
        <u/>
        <sz val="12"/>
        <rFont val="Times New Roman"/>
        <family val="1"/>
        <charset val="204"/>
      </rPr>
      <t>Метод сопоставимых рыночных цен (анализ рынка)</t>
    </r>
    <r>
      <rPr>
        <sz val="12"/>
        <rFont val="Times New Roman"/>
        <family val="1"/>
        <charset val="204"/>
      </rPr>
      <t xml:space="preserve">
</t>
    </r>
  </si>
  <si>
    <r>
      <t>Обоснование выбранного метода обоснования начальной (максимальной) цены контракта:</t>
    </r>
    <r>
      <rPr>
        <u/>
        <sz val="12"/>
        <rFont val="Times New Roman"/>
        <family val="1"/>
        <charset val="204"/>
      </rPr>
      <t xml:space="preserve"> Наличие информации о рыночной стоимости идентичных товаров (работ, услуг)</t>
    </r>
  </si>
  <si>
    <t>Наименование товаров</t>
  </si>
  <si>
    <r>
      <t xml:space="preserve">Коэффициент вариации цен V (%)           </t>
    </r>
    <r>
      <rPr>
        <b/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</si>
  <si>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>НМЦК, определяемая методом сопоставимых рыночных цен                                                                                                                                                                                                                                 (анализ рынка)</t>
  </si>
  <si>
    <r>
      <t xml:space="preserve">Расчет НМЦК по формуле:                             v - количество (объем) закупаемого товара (работы, услуги);
</t>
    </r>
    <r>
      <rPr>
        <b/>
        <i/>
        <sz val="10"/>
        <color indexed="8"/>
        <rFont val="Times New Roman"/>
        <family val="1"/>
        <charset val="204"/>
      </rPr>
      <t>n</t>
    </r>
    <r>
      <rPr>
        <b/>
        <sz val="10"/>
        <color indexed="8"/>
        <rFont val="Times New Roman"/>
        <family val="1"/>
        <charset val="204"/>
      </rPr>
      <t xml:space="preserve"> - количество значений, используемых в расчете;
</t>
    </r>
    <r>
      <rPr>
        <b/>
        <i/>
        <sz val="10"/>
        <color indexed="8"/>
        <rFont val="Times New Roman"/>
        <family val="1"/>
        <charset val="204"/>
      </rPr>
      <t>i</t>
    </r>
    <r>
      <rPr>
        <b/>
        <sz val="10"/>
        <color indexed="8"/>
        <rFont val="Times New Roman"/>
        <family val="1"/>
        <charset val="204"/>
      </rPr>
      <t xml:space="preserve"> - номер источника ценовой информации;
     - цена единицы товара (работы, услуги)</t>
    </r>
  </si>
  <si>
    <r>
      <t>Коэффициент вариации цен V (%)</t>
    </r>
    <r>
      <rPr>
        <b/>
        <i/>
        <sz val="10"/>
        <color indexed="8"/>
        <rFont val="Times New Roman"/>
        <family val="1"/>
        <charset val="204"/>
      </rPr>
      <t xml:space="preserve"> (не должен превышать 33%)</t>
    </r>
  </si>
  <si>
    <t>1 поставщик</t>
  </si>
  <si>
    <t>2 поставщик</t>
  </si>
  <si>
    <t>клейма поверительные</t>
  </si>
  <si>
    <t>Дата подготовки обоснования начальной (максимальной) цены контракта: 14.05.2024 года</t>
  </si>
  <si>
    <t>Клейма поверительные</t>
  </si>
  <si>
    <t>3 Поставщик</t>
  </si>
  <si>
    <t>№ лота</t>
  </si>
  <si>
    <t>Эталоны</t>
  </si>
  <si>
    <t>Дата подготовки обоснования начальной (максимальной) цены контракта: 07.08.2024 года</t>
  </si>
  <si>
    <t>Мерник М1Р-10 (1-го разряда, 10 дм3)</t>
  </si>
  <si>
    <t>Мерник М1Р-10 (1-го разряда, 20 дм3)</t>
  </si>
  <si>
    <t>Мерник М1Р-10 (2-го разряда, 20 дм3)</t>
  </si>
  <si>
    <t>Набор гирь Г-4-6111.10 (от 10 мг до 2 кг, КТ М1</t>
  </si>
  <si>
    <t>Оптикатор 01П (головка измерительная пружинно - оптическая) с поверкой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</si>
</sst>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/>
    </xf>
    <xf numFmtId="2" fontId="3" fillId="2" borderId="0" xfId="0" applyNumberFormat="1" applyFont="1" applyFill="1" applyAlignment="1">
      <alignment vertical="center"/>
    </xf>
    <xf numFmtId="0" fontId="4" fillId="0" borderId="2" xfId="1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4" fillId="0" borderId="0" xfId="1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top" wrapText="1"/>
    </xf>
    <xf numFmtId="0" fontId="1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7</xdr:row>
      <xdr:rowOff>952500</xdr:rowOff>
    </xdr:from>
    <xdr:to>
      <xdr:col>10</xdr:col>
      <xdr:colOff>0</xdr:colOff>
      <xdr:row>7</xdr:row>
      <xdr:rowOff>1303020</xdr:rowOff>
    </xdr:to>
    <xdr:pic>
      <xdr:nvPicPr>
        <xdr:cNvPr id="2996" name="Picture 1">
          <a:extLst>
            <a:ext uri="{FF2B5EF4-FFF2-40B4-BE49-F238E27FC236}">
              <a16:creationId xmlns:a16="http://schemas.microsoft.com/office/drawing/2014/main" id="{B127E2A1-3C9A-450C-A7BC-00F99FC6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6780" y="2987040"/>
          <a:ext cx="9601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45720</xdr:colOff>
      <xdr:row>7</xdr:row>
      <xdr:rowOff>937260</xdr:rowOff>
    </xdr:from>
    <xdr:to>
      <xdr:col>8</xdr:col>
      <xdr:colOff>853440</xdr:colOff>
      <xdr:row>7</xdr:row>
      <xdr:rowOff>1379220</xdr:rowOff>
    </xdr:to>
    <xdr:pic>
      <xdr:nvPicPr>
        <xdr:cNvPr id="2997" name="Picture 2">
          <a:extLst>
            <a:ext uri="{FF2B5EF4-FFF2-40B4-BE49-F238E27FC236}">
              <a16:creationId xmlns:a16="http://schemas.microsoft.com/office/drawing/2014/main" id="{FD747745-B999-4492-ABFD-D01F5B77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2971800"/>
          <a:ext cx="80772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76200</xdr:colOff>
      <xdr:row>7</xdr:row>
      <xdr:rowOff>1752600</xdr:rowOff>
    </xdr:from>
    <xdr:to>
      <xdr:col>10</xdr:col>
      <xdr:colOff>1531620</xdr:colOff>
      <xdr:row>7</xdr:row>
      <xdr:rowOff>2118360</xdr:rowOff>
    </xdr:to>
    <xdr:pic>
      <xdr:nvPicPr>
        <xdr:cNvPr id="2998" name="Picture 5">
          <a:extLst>
            <a:ext uri="{FF2B5EF4-FFF2-40B4-BE49-F238E27FC236}">
              <a16:creationId xmlns:a16="http://schemas.microsoft.com/office/drawing/2014/main" id="{7AFDEE73-E8CA-48B4-9E2C-9263C6D88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3787140"/>
          <a:ext cx="14554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243840</xdr:colOff>
      <xdr:row>7</xdr:row>
      <xdr:rowOff>1242060</xdr:rowOff>
    </xdr:from>
    <xdr:to>
      <xdr:col>10</xdr:col>
      <xdr:colOff>411480</xdr:colOff>
      <xdr:row>7</xdr:row>
      <xdr:rowOff>1470660</xdr:rowOff>
    </xdr:to>
    <xdr:pic>
      <xdr:nvPicPr>
        <xdr:cNvPr id="2999" name="Picture 6">
          <a:extLst>
            <a:ext uri="{FF2B5EF4-FFF2-40B4-BE49-F238E27FC236}">
              <a16:creationId xmlns:a16="http://schemas.microsoft.com/office/drawing/2014/main" id="{2F8E1638-5FC1-4A00-B135-2B282945E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740" y="3276600"/>
          <a:ext cx="16764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7</xdr:row>
      <xdr:rowOff>822960</xdr:rowOff>
    </xdr:from>
    <xdr:to>
      <xdr:col>8</xdr:col>
      <xdr:colOff>1310640</xdr:colOff>
      <xdr:row>7</xdr:row>
      <xdr:rowOff>1303020</xdr:rowOff>
    </xdr:to>
    <xdr:pic>
      <xdr:nvPicPr>
        <xdr:cNvPr id="56389" name="Picture 1">
          <a:extLst>
            <a:ext uri="{FF2B5EF4-FFF2-40B4-BE49-F238E27FC236}">
              <a16:creationId xmlns:a16="http://schemas.microsoft.com/office/drawing/2014/main" id="{431E58E5-8792-4521-9B33-220A6C86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017520"/>
          <a:ext cx="1234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45720</xdr:colOff>
      <xdr:row>7</xdr:row>
      <xdr:rowOff>937260</xdr:rowOff>
    </xdr:from>
    <xdr:to>
      <xdr:col>7</xdr:col>
      <xdr:colOff>937260</xdr:colOff>
      <xdr:row>7</xdr:row>
      <xdr:rowOff>1371600</xdr:rowOff>
    </xdr:to>
    <xdr:pic>
      <xdr:nvPicPr>
        <xdr:cNvPr id="56390" name="Picture 2">
          <a:extLst>
            <a:ext uri="{FF2B5EF4-FFF2-40B4-BE49-F238E27FC236}">
              <a16:creationId xmlns:a16="http://schemas.microsoft.com/office/drawing/2014/main" id="{1B30C3C8-817F-454D-A4C2-38E7ED329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3131820"/>
          <a:ext cx="89154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30480</xdr:colOff>
      <xdr:row>7</xdr:row>
      <xdr:rowOff>2446020</xdr:rowOff>
    </xdr:from>
    <xdr:to>
      <xdr:col>9</xdr:col>
      <xdr:colOff>1257300</xdr:colOff>
      <xdr:row>7</xdr:row>
      <xdr:rowOff>2781300</xdr:rowOff>
    </xdr:to>
    <xdr:pic>
      <xdr:nvPicPr>
        <xdr:cNvPr id="56391" name="Picture 5">
          <a:extLst>
            <a:ext uri="{FF2B5EF4-FFF2-40B4-BE49-F238E27FC236}">
              <a16:creationId xmlns:a16="http://schemas.microsoft.com/office/drawing/2014/main" id="{0B6D830E-071C-4EC9-B8ED-B2A785573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0160" y="4640580"/>
          <a:ext cx="12268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243840</xdr:colOff>
      <xdr:row>7</xdr:row>
      <xdr:rowOff>1249680</xdr:rowOff>
    </xdr:from>
    <xdr:to>
      <xdr:col>9</xdr:col>
      <xdr:colOff>411480</xdr:colOff>
      <xdr:row>7</xdr:row>
      <xdr:rowOff>1485900</xdr:rowOff>
    </xdr:to>
    <xdr:pic>
      <xdr:nvPicPr>
        <xdr:cNvPr id="56392" name="Picture 6">
          <a:extLst>
            <a:ext uri="{FF2B5EF4-FFF2-40B4-BE49-F238E27FC236}">
              <a16:creationId xmlns:a16="http://schemas.microsoft.com/office/drawing/2014/main" id="{CBB85DC7-7962-47F8-8584-914156424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3520" y="3444240"/>
          <a:ext cx="1676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view="pageBreakPreview" topLeftCell="A7" zoomScaleNormal="100" zoomScaleSheetLayoutView="100" workbookViewId="0">
      <selection activeCell="D14" sqref="D14"/>
    </sheetView>
  </sheetViews>
  <sheetFormatPr defaultColWidth="9.109375" defaultRowHeight="13.2" x14ac:dyDescent="0.25"/>
  <cols>
    <col min="1" max="1" width="8.33203125" style="1" customWidth="1"/>
    <col min="2" max="2" width="24.88671875" style="1" customWidth="1"/>
    <col min="3" max="3" width="11" style="1" customWidth="1"/>
    <col min="4" max="4" width="11.44140625" style="1" customWidth="1"/>
    <col min="5" max="5" width="13.109375" style="1" customWidth="1"/>
    <col min="6" max="6" width="13.5546875" style="1" customWidth="1"/>
    <col min="7" max="7" width="13.44140625" style="1" customWidth="1"/>
    <col min="8" max="8" width="14.6640625" style="1" customWidth="1"/>
    <col min="9" max="9" width="13.44140625" style="1" customWidth="1"/>
    <col min="10" max="10" width="14.44140625" style="1" customWidth="1"/>
    <col min="11" max="11" width="24.6640625" style="1" customWidth="1"/>
    <col min="12" max="16384" width="9.109375" style="1"/>
  </cols>
  <sheetData>
    <row r="1" spans="1:11" ht="15.75" customHeight="1" x14ac:dyDescent="0.3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3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10"/>
    </row>
    <row r="3" spans="1:11" ht="18" customHeight="1" x14ac:dyDescent="0.25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6.5" customHeight="1" x14ac:dyDescent="0.25">
      <c r="A4" s="29" t="s">
        <v>9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28.5" customHeight="1" x14ac:dyDescent="0.3">
      <c r="A5" s="27" t="s">
        <v>10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2.75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57.75" customHeight="1" x14ac:dyDescent="0.25">
      <c r="A7" s="30" t="s">
        <v>5</v>
      </c>
      <c r="B7" s="30" t="s">
        <v>11</v>
      </c>
      <c r="C7" s="30" t="s">
        <v>8</v>
      </c>
      <c r="D7" s="30" t="s">
        <v>1</v>
      </c>
      <c r="E7" s="30" t="s">
        <v>4</v>
      </c>
      <c r="F7" s="30"/>
      <c r="G7" s="30"/>
      <c r="H7" s="32" t="s">
        <v>2</v>
      </c>
      <c r="I7" s="32"/>
      <c r="J7" s="32"/>
      <c r="K7" s="6" t="s">
        <v>13</v>
      </c>
    </row>
    <row r="8" spans="1:11" ht="167.25" customHeight="1" x14ac:dyDescent="0.25">
      <c r="A8" s="31"/>
      <c r="B8" s="30"/>
      <c r="C8" s="30"/>
      <c r="D8" s="30"/>
      <c r="E8" s="7" t="s">
        <v>16</v>
      </c>
      <c r="F8" s="7" t="s">
        <v>17</v>
      </c>
      <c r="G8" s="7" t="s">
        <v>21</v>
      </c>
      <c r="H8" s="6" t="s">
        <v>7</v>
      </c>
      <c r="I8" s="6" t="s">
        <v>0</v>
      </c>
      <c r="J8" s="6" t="s">
        <v>12</v>
      </c>
      <c r="K8" s="6" t="s">
        <v>14</v>
      </c>
    </row>
    <row r="9" spans="1:11" ht="90.75" customHeight="1" x14ac:dyDescent="0.25">
      <c r="A9" s="8">
        <v>1</v>
      </c>
      <c r="B9" s="9" t="s">
        <v>18</v>
      </c>
      <c r="C9" s="19">
        <v>1</v>
      </c>
      <c r="D9" s="19">
        <v>3</v>
      </c>
      <c r="E9" s="20">
        <v>29800</v>
      </c>
      <c r="F9" s="20">
        <v>29503</v>
      </c>
      <c r="G9" s="20">
        <v>32173</v>
      </c>
      <c r="H9" s="21">
        <f>ROUNDDOWN(SUM(E9:G9)/3,2)</f>
        <v>30492</v>
      </c>
      <c r="I9" s="22">
        <f>SQRT(((POWER(E9-H9,2)+POWER(F9-H9,2)+POWER(G9-H9,2))/(D9-1)))</f>
        <v>1463.3430903243436</v>
      </c>
      <c r="J9" s="23">
        <f>I9/H9*100</f>
        <v>4.7991049794186793</v>
      </c>
      <c r="K9" s="21">
        <f>H9*C9</f>
        <v>30492</v>
      </c>
    </row>
    <row r="10" spans="1:11" ht="45" hidden="1" customHeight="1" x14ac:dyDescent="0.25">
      <c r="A10" s="8">
        <v>2</v>
      </c>
      <c r="B10" s="9"/>
      <c r="C10" s="19"/>
      <c r="D10" s="19"/>
      <c r="E10" s="20"/>
      <c r="F10" s="20"/>
      <c r="G10" s="20"/>
      <c r="H10" s="21">
        <f>SUM(E10:G10)/3</f>
        <v>0</v>
      </c>
      <c r="I10" s="22">
        <f>SQRT(((POWER(E10-H10,2)+POWER(F10-H10,2)+POWER(G10-H10,2))/(D10-1)))</f>
        <v>0</v>
      </c>
      <c r="J10" s="23" t="e">
        <f>I10/H10*100</f>
        <v>#DIV/0!</v>
      </c>
      <c r="K10" s="21">
        <f>H10*C10</f>
        <v>0</v>
      </c>
    </row>
    <row r="11" spans="1:11" ht="31.5" hidden="1" customHeight="1" x14ac:dyDescent="0.25">
      <c r="A11" s="8">
        <v>3</v>
      </c>
      <c r="B11" s="9"/>
      <c r="C11" s="19"/>
      <c r="D11" s="19"/>
      <c r="E11" s="20"/>
      <c r="F11" s="20"/>
      <c r="G11" s="20"/>
      <c r="H11" s="21">
        <f>SUM(E11:G11)/3</f>
        <v>0</v>
      </c>
      <c r="I11" s="22">
        <f>SQRT(((POWER(E11-H11,2)+POWER(F11-H11,2)+POWER(G11-H11,2))/(D11-1)))</f>
        <v>0</v>
      </c>
      <c r="J11" s="23" t="e">
        <f>I11/H11*100</f>
        <v>#DIV/0!</v>
      </c>
      <c r="K11" s="21">
        <f>H11*C11</f>
        <v>0</v>
      </c>
    </row>
    <row r="12" spans="1:11" ht="18" customHeight="1" x14ac:dyDescent="0.25">
      <c r="A12" s="3"/>
      <c r="B12" s="5" t="s">
        <v>3</v>
      </c>
      <c r="C12" s="2"/>
      <c r="D12" s="19"/>
      <c r="E12" s="24">
        <f t="shared" ref="E12:I12" si="0">E9+E10+E11</f>
        <v>29800</v>
      </c>
      <c r="F12" s="24">
        <f t="shared" si="0"/>
        <v>29503</v>
      </c>
      <c r="G12" s="24">
        <f t="shared" si="0"/>
        <v>32173</v>
      </c>
      <c r="H12" s="24">
        <f t="shared" si="0"/>
        <v>30492</v>
      </c>
      <c r="I12" s="24">
        <f t="shared" si="0"/>
        <v>1463.3430903243436</v>
      </c>
      <c r="J12" s="25">
        <f>I12/H12*100</f>
        <v>4.7991049794186793</v>
      </c>
      <c r="K12" s="24">
        <f>K9+K10+K11</f>
        <v>30492</v>
      </c>
    </row>
    <row r="13" spans="1:11" ht="15.75" customHeight="1" x14ac:dyDescent="0.25">
      <c r="B13" s="11"/>
      <c r="C13" s="12"/>
      <c r="D13" s="13"/>
      <c r="E13" s="14"/>
      <c r="F13" s="14"/>
      <c r="G13" s="14"/>
      <c r="H13" s="15"/>
      <c r="I13" s="16"/>
      <c r="J13" s="17"/>
      <c r="K13" s="15"/>
    </row>
    <row r="14" spans="1:11" ht="18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1" ht="18" x14ac:dyDescent="0.35">
      <c r="B15" s="4"/>
    </row>
  </sheetData>
  <sheetProtection selectLockedCells="1" selectUnlockedCells="1"/>
  <mergeCells count="11">
    <mergeCell ref="A5:K5"/>
    <mergeCell ref="A1:K1"/>
    <mergeCell ref="A4:K4"/>
    <mergeCell ref="A7:A8"/>
    <mergeCell ref="D7:D8"/>
    <mergeCell ref="B7:B8"/>
    <mergeCell ref="E7:G7"/>
    <mergeCell ref="H7:J7"/>
    <mergeCell ref="C7:C8"/>
    <mergeCell ref="A2:J2"/>
    <mergeCell ref="A3:K3"/>
  </mergeCells>
  <phoneticPr fontId="5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87" firstPageNumber="0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view="pageBreakPreview" zoomScale="60" zoomScaleNormal="100" workbookViewId="0">
      <selection activeCell="C12" sqref="C12"/>
    </sheetView>
  </sheetViews>
  <sheetFormatPr defaultRowHeight="14.4" x14ac:dyDescent="0.3"/>
  <cols>
    <col min="1" max="1" width="8.33203125" customWidth="1"/>
    <col min="2" max="2" width="22" customWidth="1"/>
    <col min="3" max="3" width="11.5546875" customWidth="1"/>
    <col min="4" max="4" width="13" customWidth="1"/>
    <col min="5" max="6" width="12" customWidth="1"/>
    <col min="7" max="8" width="15" customWidth="1"/>
    <col min="9" max="9" width="20.44140625" customWidth="1"/>
    <col min="10" max="10" width="19" customWidth="1"/>
  </cols>
  <sheetData>
    <row r="1" spans="1:10" ht="15.6" x14ac:dyDescent="0.3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5.6" x14ac:dyDescent="0.3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10"/>
    </row>
    <row r="3" spans="1:10" ht="15.6" x14ac:dyDescent="0.3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.6" x14ac:dyDescent="0.3">
      <c r="A4" s="29" t="s">
        <v>9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5.6" x14ac:dyDescent="0.3">
      <c r="A5" s="27" t="s">
        <v>10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.6" x14ac:dyDescent="0.3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ht="79.2" x14ac:dyDescent="0.3">
      <c r="A7" s="30" t="s">
        <v>22</v>
      </c>
      <c r="B7" s="30" t="s">
        <v>11</v>
      </c>
      <c r="C7" s="30" t="s">
        <v>8</v>
      </c>
      <c r="D7" s="30" t="s">
        <v>1</v>
      </c>
      <c r="E7" s="30" t="s">
        <v>4</v>
      </c>
      <c r="F7" s="30"/>
      <c r="G7" s="32" t="s">
        <v>2</v>
      </c>
      <c r="H7" s="32"/>
      <c r="I7" s="32"/>
      <c r="J7" s="6" t="s">
        <v>13</v>
      </c>
    </row>
    <row r="8" spans="1:10" ht="224.25" customHeight="1" x14ac:dyDescent="0.3">
      <c r="A8" s="31"/>
      <c r="B8" s="30"/>
      <c r="C8" s="30"/>
      <c r="D8" s="30"/>
      <c r="E8" s="7" t="s">
        <v>16</v>
      </c>
      <c r="F8" s="7" t="s">
        <v>17</v>
      </c>
      <c r="G8" s="6" t="s">
        <v>7</v>
      </c>
      <c r="H8" s="6" t="s">
        <v>0</v>
      </c>
      <c r="I8" s="6" t="s">
        <v>15</v>
      </c>
      <c r="J8" s="6" t="s">
        <v>14</v>
      </c>
    </row>
    <row r="9" spans="1:10" ht="26.4" x14ac:dyDescent="0.3">
      <c r="A9" s="8">
        <v>1</v>
      </c>
      <c r="B9" s="9" t="s">
        <v>25</v>
      </c>
      <c r="C9" s="19">
        <v>1</v>
      </c>
      <c r="D9" s="19">
        <v>2</v>
      </c>
      <c r="E9" s="20">
        <v>19140</v>
      </c>
      <c r="F9" s="20">
        <v>22730</v>
      </c>
      <c r="G9" s="21">
        <f>ROUNDDOWN(SUM(E9:F9)/D9,2)</f>
        <v>20935</v>
      </c>
      <c r="H9" s="22">
        <f>SQRT(((POWER(E9-G9,2)+POWER(F9-G9,2))/(D9-1)))</f>
        <v>2538.5133444597054</v>
      </c>
      <c r="I9" s="23">
        <f>H9/G9*100</f>
        <v>12.12569068287416</v>
      </c>
      <c r="J9" s="21">
        <v>19140</v>
      </c>
    </row>
    <row r="10" spans="1:10" ht="27" thickBot="1" x14ac:dyDescent="0.35">
      <c r="A10" s="8">
        <v>2</v>
      </c>
      <c r="B10" s="9" t="s">
        <v>26</v>
      </c>
      <c r="C10" s="19">
        <v>1</v>
      </c>
      <c r="D10" s="19">
        <v>2</v>
      </c>
      <c r="E10" s="20">
        <v>20505</v>
      </c>
      <c r="F10" s="20">
        <v>24710</v>
      </c>
      <c r="G10" s="21">
        <f t="shared" ref="G10:G13" si="0">ROUNDDOWN(SUM(E10:F10)/D10,2)</f>
        <v>22607.5</v>
      </c>
      <c r="H10" s="22">
        <f t="shared" ref="H10:H13" si="1">SQRT(((POWER(E10-G10,2)+POWER(F10-G10,2))/(D10-1)))</f>
        <v>2973.3840148894324</v>
      </c>
      <c r="I10" s="23">
        <f t="shared" ref="I10:I13" si="2">H10/G10*100</f>
        <v>13.152201768835264</v>
      </c>
      <c r="J10" s="21">
        <v>20505</v>
      </c>
    </row>
    <row r="11" spans="1:10" ht="31.8" thickBot="1" x14ac:dyDescent="0.35">
      <c r="A11" s="8">
        <v>3</v>
      </c>
      <c r="B11" s="26" t="s">
        <v>27</v>
      </c>
      <c r="C11" s="19">
        <v>1</v>
      </c>
      <c r="D11" s="19">
        <v>2</v>
      </c>
      <c r="E11" s="20">
        <v>8880</v>
      </c>
      <c r="F11" s="20">
        <v>11160</v>
      </c>
      <c r="G11" s="21">
        <f t="shared" si="0"/>
        <v>10020</v>
      </c>
      <c r="H11" s="22">
        <f t="shared" si="1"/>
        <v>1612.2034611053284</v>
      </c>
      <c r="I11" s="23">
        <f t="shared" si="2"/>
        <v>16.089854901250781</v>
      </c>
      <c r="J11" s="21">
        <v>8880</v>
      </c>
    </row>
    <row r="12" spans="1:10" ht="28.5" customHeight="1" x14ac:dyDescent="0.3">
      <c r="A12" s="8">
        <v>4</v>
      </c>
      <c r="B12" s="9" t="s">
        <v>28</v>
      </c>
      <c r="C12" s="19">
        <v>2</v>
      </c>
      <c r="D12" s="19">
        <v>2</v>
      </c>
      <c r="E12" s="20">
        <v>16940</v>
      </c>
      <c r="F12" s="20">
        <v>19880</v>
      </c>
      <c r="G12" s="21">
        <f t="shared" si="0"/>
        <v>18410</v>
      </c>
      <c r="H12" s="22">
        <f t="shared" si="1"/>
        <v>2078.8939366884497</v>
      </c>
      <c r="I12" s="23">
        <f t="shared" si="2"/>
        <v>11.292199547465778</v>
      </c>
      <c r="J12" s="21">
        <v>16940</v>
      </c>
    </row>
    <row r="13" spans="1:10" ht="45" customHeight="1" x14ac:dyDescent="0.3">
      <c r="A13" s="8">
        <v>5</v>
      </c>
      <c r="B13" s="9" t="s">
        <v>29</v>
      </c>
      <c r="C13" s="19">
        <v>1</v>
      </c>
      <c r="D13" s="19">
        <v>2</v>
      </c>
      <c r="E13" s="20">
        <v>6630</v>
      </c>
      <c r="F13" s="20">
        <v>7330</v>
      </c>
      <c r="G13" s="21">
        <f t="shared" si="0"/>
        <v>6980</v>
      </c>
      <c r="H13" s="22">
        <f t="shared" si="1"/>
        <v>494.97474683058329</v>
      </c>
      <c r="I13" s="23">
        <f t="shared" si="2"/>
        <v>7.0913287511544878</v>
      </c>
      <c r="J13" s="21">
        <v>6630</v>
      </c>
    </row>
    <row r="14" spans="1:10" ht="31.2" x14ac:dyDescent="0.3">
      <c r="A14" s="3"/>
      <c r="B14" s="5" t="s">
        <v>3</v>
      </c>
      <c r="C14" s="2">
        <f>C9</f>
        <v>1</v>
      </c>
      <c r="D14" s="2">
        <f t="shared" ref="D14" si="3">D9</f>
        <v>2</v>
      </c>
      <c r="E14" s="24">
        <f>SUM(E9:E13)</f>
        <v>72095</v>
      </c>
      <c r="F14" s="24">
        <f>SUM(F9:F13)</f>
        <v>85810</v>
      </c>
      <c r="G14" s="24">
        <f>SUM(G9:G13)</f>
        <v>78952.5</v>
      </c>
      <c r="H14" s="24"/>
      <c r="I14" s="24"/>
      <c r="J14" s="24">
        <f>SUM(J9:J13)</f>
        <v>72095</v>
      </c>
    </row>
    <row r="15" spans="1:10" ht="15.6" x14ac:dyDescent="0.3">
      <c r="A15" s="1"/>
      <c r="B15" s="11"/>
      <c r="C15" s="12"/>
      <c r="D15" s="13"/>
      <c r="E15" s="14"/>
      <c r="F15" s="14"/>
      <c r="G15" s="15"/>
      <c r="H15" s="16"/>
      <c r="I15" s="17"/>
      <c r="J15" s="15"/>
    </row>
  </sheetData>
  <mergeCells count="11">
    <mergeCell ref="G7:I7"/>
    <mergeCell ref="A1:J1"/>
    <mergeCell ref="A2:I2"/>
    <mergeCell ref="A3:J3"/>
    <mergeCell ref="A4:J4"/>
    <mergeCell ref="A5:J5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 наличии 3-х ком. предлож.</vt:lpstr>
      <vt:lpstr>При наличии 2-х ком. предлож.</vt:lpstr>
      <vt:lpstr>'При наличии 2-х ком. предлож.'!Область_печати</vt:lpstr>
      <vt:lpstr>'При наличии 3-х ком. предлож.'!Область_печати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2024-08-08T06:38:07Z</cp:lastPrinted>
  <dcterms:created xsi:type="dcterms:W3CDTF">2014-02-03T17:42:58Z</dcterms:created>
  <dcterms:modified xsi:type="dcterms:W3CDTF">2024-08-08T06:38:31Z</dcterms:modified>
</cp:coreProperties>
</file>